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1-2023" sheetId="1" r:id="rId1"/>
    <sheet name="Лист2" sheetId="2" r:id="rId2"/>
    <sheet name="Лист3" sheetId="3" r:id="rId3"/>
  </sheets>
  <definedNames>
    <definedName name="_xlnm.Print_Area" localSheetId="0">'2021-2023'!$A$1:$N$13</definedName>
  </definedNames>
  <calcPr calcId="144525"/>
</workbook>
</file>

<file path=xl/calcChain.xml><?xml version="1.0" encoding="utf-8"?>
<calcChain xmlns="http://schemas.openxmlformats.org/spreadsheetml/2006/main">
  <c r="K7" i="1" l="1"/>
  <c r="I7" i="1" l="1"/>
  <c r="F12" i="1" l="1"/>
  <c r="D12" i="1"/>
  <c r="N12" i="1" l="1"/>
  <c r="L12" i="1" l="1"/>
  <c r="G8" i="1"/>
  <c r="G9" i="1"/>
  <c r="J12" i="1" s="1"/>
  <c r="E7" i="1"/>
  <c r="G7" i="1" s="1"/>
  <c r="C7" i="1"/>
  <c r="F8" i="1" l="1"/>
  <c r="F9" i="1"/>
  <c r="H12" i="1" l="1"/>
  <c r="G10" i="1"/>
  <c r="G11" i="1"/>
</calcChain>
</file>

<file path=xl/sharedStrings.xml><?xml version="1.0" encoding="utf-8"?>
<sst xmlns="http://schemas.openxmlformats.org/spreadsheetml/2006/main" count="52" uniqueCount="26">
  <si>
    <t>тыс.руб.</t>
  </si>
  <si>
    <t>%</t>
  </si>
  <si>
    <t>№ 
п/п</t>
  </si>
  <si>
    <t>1.</t>
  </si>
  <si>
    <t>Муниципальный долг - всего</t>
  </si>
  <si>
    <t>1.1</t>
  </si>
  <si>
    <t>1.2</t>
  </si>
  <si>
    <t>1.3</t>
  </si>
  <si>
    <t xml:space="preserve">Кредиты кредитных организаций в валюте РФ </t>
  </si>
  <si>
    <t>Бюджетные кредиты от других бюджетов бюджетной системы Российской Федерации</t>
  </si>
  <si>
    <t>Муниципальные гарантии</t>
  </si>
  <si>
    <t>Расходы на обслуживание муниципального долга</t>
  </si>
  <si>
    <t>2.</t>
  </si>
  <si>
    <t>3.</t>
  </si>
  <si>
    <t>Уровень муниципального долга, в % к налоговым и неналоговым доходам</t>
  </si>
  <si>
    <t>х</t>
  </si>
  <si>
    <t xml:space="preserve">Отклонение </t>
  </si>
  <si>
    <t>7=5-3</t>
  </si>
  <si>
    <t>Показатели</t>
  </si>
  <si>
    <t>Проект бюджета на 2021 год и плановый период 2022-2023 г.г.</t>
  </si>
  <si>
    <t>Отчет за 2019 г. (по состоянию 
на 01.01.2020 г.)</t>
  </si>
  <si>
    <t>2021 г.
 (по состоянию на 01.01.2022 г.)</t>
  </si>
  <si>
    <t>2022 г. 
(по состоянию на 01.01.2023 г.)</t>
  </si>
  <si>
    <t>2023 г.
 (по состоянию на 01.01.2024 г.)</t>
  </si>
  <si>
    <t>Ожидаемое исполнение за 2020 г. 
(по состоянию на 01.01.2021)</t>
  </si>
  <si>
    <t>Сведения
 о планируемых (предельных) объемах муниципального долга  Находкинского городского округа
на 2021 год и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</si>
</sst>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Times New Roman CYR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0" xfId="0" applyFont="1"/>
    <xf numFmtId="0" fontId="2" fillId="0" borderId="0" xfId="0" applyFont="1" applyBorder="1"/>
    <xf numFmtId="4" fontId="2" fillId="0" borderId="0" xfId="0" applyNumberFormat="1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49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4" fontId="2" fillId="0" borderId="0" xfId="0" applyNumberFormat="1" applyFont="1"/>
    <xf numFmtId="4" fontId="4" fillId="0" borderId="0" xfId="0" applyNumberFormat="1" applyFont="1"/>
    <xf numFmtId="4" fontId="4" fillId="0" borderId="1" xfId="0" applyNumberFormat="1" applyFont="1" applyBorder="1"/>
    <xf numFmtId="4" fontId="6" fillId="0" borderId="0" xfId="0" applyNumberFormat="1" applyFont="1"/>
    <xf numFmtId="4" fontId="7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Normal="100" zoomScaleSheetLayoutView="100" workbookViewId="0">
      <selection activeCell="N24" sqref="N24"/>
    </sheetView>
  </sheetViews>
  <sheetFormatPr defaultColWidth="9.140625" defaultRowHeight="15" x14ac:dyDescent="0.25"/>
  <cols>
    <col min="1" max="1" width="6.5703125" style="12" customWidth="1"/>
    <col min="2" max="2" width="46.42578125" style="12" customWidth="1"/>
    <col min="3" max="3" width="11.140625" style="2" customWidth="1"/>
    <col min="4" max="4" width="7.140625" style="2" customWidth="1"/>
    <col min="5" max="5" width="10.140625" style="2" customWidth="1"/>
    <col min="6" max="6" width="7.140625" style="2" customWidth="1"/>
    <col min="7" max="7" width="10.85546875" style="2" customWidth="1"/>
    <col min="8" max="8" width="6.7109375" style="2" customWidth="1"/>
    <col min="9" max="9" width="13.42578125" style="2" customWidth="1"/>
    <col min="10" max="10" width="9.28515625" style="2" bestFit="1" customWidth="1"/>
    <col min="11" max="11" width="11.5703125" style="2" bestFit="1" customWidth="1"/>
    <col min="12" max="12" width="7.7109375" style="2" customWidth="1"/>
    <col min="13" max="13" width="11.5703125" style="2" bestFit="1" customWidth="1"/>
    <col min="14" max="14" width="9.28515625" style="2" customWidth="1"/>
    <col min="15" max="16384" width="9.140625" style="2"/>
  </cols>
  <sheetData>
    <row r="1" spans="1:14" ht="51.75" customHeight="1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5">
      <c r="A2" s="16"/>
      <c r="B2" s="17"/>
      <c r="C2" s="17"/>
      <c r="D2" s="17"/>
      <c r="E2" s="17"/>
      <c r="F2" s="17"/>
      <c r="G2" s="17"/>
      <c r="H2" s="17"/>
    </row>
    <row r="3" spans="1:14" ht="15.75" customHeight="1" x14ac:dyDescent="0.25">
      <c r="A3" s="25" t="s">
        <v>2</v>
      </c>
      <c r="B3" s="24" t="s">
        <v>18</v>
      </c>
      <c r="C3" s="25" t="s">
        <v>20</v>
      </c>
      <c r="D3" s="25"/>
      <c r="E3" s="30" t="s">
        <v>24</v>
      </c>
      <c r="F3" s="31"/>
      <c r="G3" s="34" t="s">
        <v>16</v>
      </c>
      <c r="H3" s="34"/>
      <c r="I3" s="29" t="s">
        <v>19</v>
      </c>
      <c r="J3" s="29"/>
      <c r="K3" s="29"/>
      <c r="L3" s="29"/>
      <c r="M3" s="29"/>
      <c r="N3" s="29"/>
    </row>
    <row r="4" spans="1:14" ht="60" customHeight="1" x14ac:dyDescent="0.25">
      <c r="A4" s="25"/>
      <c r="B4" s="24"/>
      <c r="C4" s="25"/>
      <c r="D4" s="25"/>
      <c r="E4" s="32"/>
      <c r="F4" s="33"/>
      <c r="G4" s="34"/>
      <c r="H4" s="34"/>
      <c r="I4" s="27" t="s">
        <v>21</v>
      </c>
      <c r="J4" s="28"/>
      <c r="K4" s="27" t="s">
        <v>22</v>
      </c>
      <c r="L4" s="28"/>
      <c r="M4" s="27" t="s">
        <v>23</v>
      </c>
      <c r="N4" s="28"/>
    </row>
    <row r="5" spans="1:14" ht="17.25" customHeight="1" x14ac:dyDescent="0.25">
      <c r="A5" s="25"/>
      <c r="B5" s="24"/>
      <c r="C5" s="13" t="s">
        <v>0</v>
      </c>
      <c r="D5" s="6" t="s">
        <v>1</v>
      </c>
      <c r="E5" s="13" t="s">
        <v>0</v>
      </c>
      <c r="F5" s="6" t="s">
        <v>1</v>
      </c>
      <c r="G5" s="13" t="s">
        <v>0</v>
      </c>
      <c r="H5" s="6" t="s">
        <v>1</v>
      </c>
      <c r="I5" s="13" t="s">
        <v>0</v>
      </c>
      <c r="J5" s="6" t="s">
        <v>1</v>
      </c>
      <c r="K5" s="13" t="s">
        <v>0</v>
      </c>
      <c r="L5" s="6" t="s">
        <v>1</v>
      </c>
      <c r="M5" s="13" t="s">
        <v>0</v>
      </c>
      <c r="N5" s="6" t="s">
        <v>1</v>
      </c>
    </row>
    <row r="6" spans="1:14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 t="s">
        <v>17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</row>
    <row r="7" spans="1:14" x14ac:dyDescent="0.25">
      <c r="A7" s="5" t="s">
        <v>3</v>
      </c>
      <c r="B7" s="7" t="s">
        <v>4</v>
      </c>
      <c r="C7" s="14">
        <f>C8+C9</f>
        <v>160000</v>
      </c>
      <c r="D7" s="15">
        <v>100</v>
      </c>
      <c r="E7" s="14">
        <f>E8+E9</f>
        <v>125000</v>
      </c>
      <c r="F7" s="15">
        <v>100</v>
      </c>
      <c r="G7" s="14">
        <f>E7-C7</f>
        <v>-35000</v>
      </c>
      <c r="H7" s="15" t="s">
        <v>15</v>
      </c>
      <c r="I7" s="14">
        <f>I8+I9</f>
        <v>275000</v>
      </c>
      <c r="J7" s="15" t="s">
        <v>15</v>
      </c>
      <c r="K7" s="14">
        <f>K8+K9</f>
        <v>425000</v>
      </c>
      <c r="L7" s="15" t="s">
        <v>15</v>
      </c>
      <c r="M7" s="21">
        <v>575000</v>
      </c>
      <c r="N7" s="15" t="s">
        <v>15</v>
      </c>
    </row>
    <row r="8" spans="1:14" ht="17.25" customHeight="1" x14ac:dyDescent="0.25">
      <c r="A8" s="8" t="s">
        <v>5</v>
      </c>
      <c r="B8" s="1" t="s">
        <v>8</v>
      </c>
      <c r="C8" s="14">
        <v>160000</v>
      </c>
      <c r="D8" s="15">
        <v>100</v>
      </c>
      <c r="E8" s="14">
        <v>25000</v>
      </c>
      <c r="F8" s="15">
        <f>E8/E7*100</f>
        <v>20</v>
      </c>
      <c r="G8" s="14">
        <f t="shared" ref="G8:G9" si="0">E8-C8</f>
        <v>-135000</v>
      </c>
      <c r="H8" s="15" t="s">
        <v>15</v>
      </c>
      <c r="I8" s="14">
        <v>175000</v>
      </c>
      <c r="J8" s="15" t="s">
        <v>15</v>
      </c>
      <c r="K8" s="14">
        <v>425000</v>
      </c>
      <c r="L8" s="15" t="s">
        <v>15</v>
      </c>
      <c r="M8" s="21">
        <v>575000</v>
      </c>
      <c r="N8" s="15" t="s">
        <v>15</v>
      </c>
    </row>
    <row r="9" spans="1:14" ht="33" customHeight="1" x14ac:dyDescent="0.25">
      <c r="A9" s="8" t="s">
        <v>6</v>
      </c>
      <c r="B9" s="1" t="s">
        <v>9</v>
      </c>
      <c r="C9" s="14">
        <v>0</v>
      </c>
      <c r="D9" s="15">
        <v>0</v>
      </c>
      <c r="E9" s="14">
        <v>100000</v>
      </c>
      <c r="F9" s="15">
        <f>E9/E7*100</f>
        <v>80</v>
      </c>
      <c r="G9" s="14">
        <f t="shared" si="0"/>
        <v>100000</v>
      </c>
      <c r="H9" s="15">
        <v>0</v>
      </c>
      <c r="I9" s="35">
        <v>100000</v>
      </c>
      <c r="J9" s="15">
        <v>0</v>
      </c>
      <c r="K9" s="14">
        <v>0</v>
      </c>
      <c r="L9" s="15">
        <v>0</v>
      </c>
      <c r="M9" s="14">
        <v>0</v>
      </c>
      <c r="N9" s="15">
        <v>0</v>
      </c>
    </row>
    <row r="10" spans="1:14" x14ac:dyDescent="0.25">
      <c r="A10" s="8" t="s">
        <v>7</v>
      </c>
      <c r="B10" s="7" t="s">
        <v>10</v>
      </c>
      <c r="C10" s="14">
        <v>0</v>
      </c>
      <c r="D10" s="15">
        <v>0</v>
      </c>
      <c r="E10" s="14">
        <v>0</v>
      </c>
      <c r="F10" s="15">
        <v>0</v>
      </c>
      <c r="G10" s="14">
        <f t="shared" ref="G10:G11" si="1">E10-C10</f>
        <v>0</v>
      </c>
      <c r="H10" s="15">
        <v>0</v>
      </c>
      <c r="I10" s="14">
        <v>0</v>
      </c>
      <c r="J10" s="15">
        <v>0</v>
      </c>
      <c r="K10" s="14">
        <v>0</v>
      </c>
      <c r="L10" s="15">
        <v>0</v>
      </c>
      <c r="M10" s="21"/>
      <c r="N10" s="21"/>
    </row>
    <row r="11" spans="1:14" x14ac:dyDescent="0.25">
      <c r="A11" s="8" t="s">
        <v>12</v>
      </c>
      <c r="B11" s="18" t="s">
        <v>11</v>
      </c>
      <c r="C11" s="14">
        <v>0</v>
      </c>
      <c r="D11" s="15" t="s">
        <v>15</v>
      </c>
      <c r="E11" s="14">
        <v>9010</v>
      </c>
      <c r="F11" s="15" t="s">
        <v>15</v>
      </c>
      <c r="G11" s="14">
        <f t="shared" si="1"/>
        <v>9010</v>
      </c>
      <c r="H11" s="15" t="s">
        <v>15</v>
      </c>
      <c r="I11" s="14">
        <v>18304.91</v>
      </c>
      <c r="J11" s="15" t="s">
        <v>15</v>
      </c>
      <c r="K11" s="14">
        <v>18304.91</v>
      </c>
      <c r="L11" s="15" t="s">
        <v>15</v>
      </c>
      <c r="M11" s="14">
        <v>18304.91</v>
      </c>
      <c r="N11" s="21"/>
    </row>
    <row r="12" spans="1:14" ht="30" x14ac:dyDescent="0.25">
      <c r="A12" s="8" t="s">
        <v>13</v>
      </c>
      <c r="B12" s="9" t="s">
        <v>14</v>
      </c>
      <c r="C12" s="15" t="s">
        <v>15</v>
      </c>
      <c r="D12" s="15">
        <f>C7/C15*100</f>
        <v>7.1936885813547056</v>
      </c>
      <c r="E12" s="15" t="s">
        <v>15</v>
      </c>
      <c r="F12" s="15">
        <f>E7/E15*100</f>
        <v>5.7757796147323965</v>
      </c>
      <c r="G12" s="15" t="s">
        <v>15</v>
      </c>
      <c r="H12" s="15">
        <f>F12-D12</f>
        <v>-1.417908966622309</v>
      </c>
      <c r="I12" s="15" t="s">
        <v>15</v>
      </c>
      <c r="J12" s="15">
        <f>I7/I15*100</f>
        <v>13.466391070852316</v>
      </c>
      <c r="K12" s="14"/>
      <c r="L12" s="15">
        <f>K7/K15*100</f>
        <v>20.786746566029468</v>
      </c>
      <c r="M12" s="14"/>
      <c r="N12" s="15">
        <f>M7/M15*100</f>
        <v>28.123245354039867</v>
      </c>
    </row>
    <row r="13" spans="1:14" s="3" customFormat="1" x14ac:dyDescent="0.25">
      <c r="A13" s="10"/>
      <c r="B13" s="1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s="3" customFormat="1" x14ac:dyDescent="0.25">
      <c r="A14" s="11"/>
      <c r="B14" s="11"/>
    </row>
    <row r="15" spans="1:14" x14ac:dyDescent="0.25">
      <c r="C15" s="22">
        <v>2224171.9</v>
      </c>
      <c r="E15" s="23">
        <v>2164210</v>
      </c>
      <c r="I15" s="20">
        <v>2042121</v>
      </c>
      <c r="K15" s="20">
        <v>2044572</v>
      </c>
      <c r="L15" s="20"/>
      <c r="M15" s="20">
        <v>2044572</v>
      </c>
    </row>
    <row r="16" spans="1:14" x14ac:dyDescent="0.25">
      <c r="I16" s="19"/>
    </row>
    <row r="18" spans="11:13" x14ac:dyDescent="0.25">
      <c r="K18" s="19"/>
      <c r="M18" s="19"/>
    </row>
  </sheetData>
  <mergeCells count="10">
    <mergeCell ref="B3:B5"/>
    <mergeCell ref="A3:A5"/>
    <mergeCell ref="A1:N1"/>
    <mergeCell ref="M4:N4"/>
    <mergeCell ref="I3:N3"/>
    <mergeCell ref="C3:D4"/>
    <mergeCell ref="E3:F4"/>
    <mergeCell ref="G3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2021-2023</vt:lpstr>
      <vt:lpstr>Лист2</vt:lpstr>
      <vt:lpstr>Лист3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2020-11-27T02:13:42Z</dcterms:modified>
</cp:coreProperties>
</file>